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955" yWindow="240" windowWidth="13755" windowHeight="15285"/>
  </bookViews>
  <sheets>
    <sheet name="РзПз" sheetId="1" r:id="rId1"/>
  </sheets>
  <definedNames>
    <definedName name="_xlnm._FilterDatabase" localSheetId="0" hidden="1">РзПз!$A$7:$K$61</definedName>
  </definedNames>
  <calcPr calcId="125725"/>
</workbook>
</file>

<file path=xl/calcChain.xml><?xml version="1.0" encoding="utf-8"?>
<calcChain xmlns="http://schemas.openxmlformats.org/spreadsheetml/2006/main">
  <c r="F16" i="1"/>
  <c r="E51"/>
  <c r="E16"/>
  <c r="J59"/>
  <c r="J55"/>
  <c r="J37"/>
  <c r="J30"/>
  <c r="J23"/>
  <c r="J51"/>
  <c r="J47"/>
  <c r="J44"/>
  <c r="J34"/>
  <c r="J19"/>
  <c r="J16"/>
  <c r="J8"/>
  <c r="I8"/>
  <c r="I16"/>
  <c r="I19"/>
  <c r="I23"/>
  <c r="I30"/>
  <c r="I34"/>
  <c r="I37"/>
  <c r="I44"/>
  <c r="I47"/>
  <c r="I51"/>
  <c r="I55"/>
  <c r="I59"/>
  <c r="H8"/>
  <c r="H16"/>
  <c r="H19"/>
  <c r="H23"/>
  <c r="H30"/>
  <c r="H34"/>
  <c r="H37"/>
  <c r="H44"/>
  <c r="H47"/>
  <c r="H51"/>
  <c r="H55"/>
  <c r="H59"/>
  <c r="G8"/>
  <c r="G16"/>
  <c r="G19"/>
  <c r="G23"/>
  <c r="G30"/>
  <c r="G34"/>
  <c r="G37"/>
  <c r="G44"/>
  <c r="G47"/>
  <c r="G51"/>
  <c r="G55"/>
  <c r="G59"/>
  <c r="F8"/>
  <c r="F19"/>
  <c r="F23"/>
  <c r="F30"/>
  <c r="F34"/>
  <c r="F37"/>
  <c r="F44"/>
  <c r="F47"/>
  <c r="F51"/>
  <c r="F55"/>
  <c r="F59"/>
  <c r="E47"/>
  <c r="E55"/>
  <c r="E59"/>
  <c r="E44"/>
  <c r="E37"/>
  <c r="E34"/>
  <c r="E30"/>
  <c r="E23"/>
  <c r="E19"/>
  <c r="E8"/>
  <c r="F61" l="1"/>
  <c r="G61"/>
  <c r="E61"/>
  <c r="J61"/>
  <c r="I61"/>
  <c r="H61"/>
</calcChain>
</file>

<file path=xl/sharedStrings.xml><?xml version="1.0" encoding="utf-8"?>
<sst xmlns="http://schemas.openxmlformats.org/spreadsheetml/2006/main" count="158" uniqueCount="79">
  <si>
    <t>Наименования</t>
  </si>
  <si>
    <t>Рз</t>
  </si>
  <si>
    <t>Пр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</si>
  <si>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</si>
  <si>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</si>
  <si>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</si>
  <si>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</si>
  <si>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</si>
  <si>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</si>
  <si>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</si>
  <si>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</si>
  <si>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</si>
  <si>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</si>
  <si>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</si>
  <si>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</si>
  <si>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</si>
  <si>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</si>
  <si>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</si>
  <si>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</si>
  <si>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</si>
  <si>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</si>
  <si>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</si>
  <si>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</si>
  <si>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</si>
  <si>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</si>
  <si>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</si>
  <si>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</si>
  <si>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</si>
  <si>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</si>
  <si>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05</t>
  </si>
  <si>
    <t>Водное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</si>
  <si>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</si>
  <si>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</si>
  <si>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</si>
  <si>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</si>
  <si>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</si>
  <si>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</si>
  <si>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</si>
  <si>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</si>
  <si>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</si>
  <si>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</si>
  <si>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</si>
  <si>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</si>
  <si>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</si>
  <si>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</si>
  <si>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</si>
  <si>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</si>
  <si>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</si>
  <si>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</si>
  <si>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</si>
  <si>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</si>
  <si>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</si>
  <si>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</si>
  <si>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</si>
  <si>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</si>
  <si>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</si>
  <si>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</si>
  <si>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</si>
  <si>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</si>
  <si>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</si>
  <si>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</si>
  <si>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</si>
  <si>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</si>
  <si>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</si>
  <si>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</si>
  <si>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</si>
  <si>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</si>
  <si>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</si>
  <si>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Ед. измерения: тыс. рублей</t>
  </si>
  <si>
    <t>Плановый период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</si>
  <si>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</si>
  <si>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</si>
  <si>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Телевидение и радиовещание</t>
  </si>
  <si>
    <t>Обеспечение проведения выборов и референдумов</t>
  </si>
  <si>
    <t>Факт 2023</t>
  </si>
  <si>
    <t>2024 год ожидаемое исполнение</t>
  </si>
  <si>
    <t>2027 год</t>
  </si>
  <si>
    <t>Сведения о расходах бюджета по разделам и подразделам классификации расходов на 2025-2027 гг в сравнении с ожидаемым исполнением 2024 года</t>
  </si>
  <si>
    <t>План 2024  год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</si>
</sst>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2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1" fillId="6" borderId="9" xfId="0" applyNumberFormat="1" applyFont="1" applyFill="1" applyBorder="1" applyAlignment="1">
      <alignment horizontal="right" vertical="center" wrapText="1"/>
    </xf>
    <xf numFmtId="4" fontId="5" fillId="7" borderId="13" xfId="1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right" vertical="center"/>
    </xf>
    <xf numFmtId="0" fontId="1" fillId="6" borderId="4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4" fontId="1" fillId="6" borderId="5" xfId="0" applyNumberFormat="1" applyFont="1" applyFill="1" applyBorder="1" applyAlignment="1">
      <alignment horizontal="right" vertical="center"/>
    </xf>
    <xf numFmtId="4" fontId="1" fillId="6" borderId="6" xfId="0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left" vertical="center"/>
    </xf>
    <xf numFmtId="2" fontId="2" fillId="2" borderId="3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horizontal="right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6" borderId="8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4" fontId="1" fillId="6" borderId="9" xfId="0" applyNumberFormat="1" applyFont="1" applyFill="1" applyBorder="1" applyAlignment="1">
      <alignment horizontal="right" vertical="center"/>
    </xf>
    <xf numFmtId="4" fontId="1" fillId="6" borderId="10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61"/>
  <sheetViews>
    <sheetView tabSelected="1" view="pageBreakPreview" zoomScaleNormal="100" zoomScaleSheetLayoutView="100" workbookViewId="0">
      <selection activeCell="F7" sqref="F7"/>
    </sheetView>
  </sheetViews>
  <sheetFormatPr defaultRowHeight="15"/>
  <cols>
    <col min="1" max="1" width="20" customWidth="1"/>
    <col min="2" max="2" width="27.7109375" customWidth="1"/>
    <col min="3" max="3" width="8.5703125" customWidth="1"/>
    <col min="4" max="4" width="9.85546875" customWidth="1"/>
    <col min="5" max="7" width="12.42578125" customWidth="1"/>
    <col min="8" max="8" width="11.7109375" customWidth="1"/>
    <col min="9" max="9" width="12.7109375" customWidth="1"/>
    <col min="10" max="10" width="9.140625" customWidth="1"/>
    <col min="11" max="11" width="4.7109375" customWidth="1"/>
  </cols>
  <sheetData>
    <row r="2" spans="1:11" ht="37.5" customHeight="1">
      <c r="A2" s="31" t="s">
        <v>77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2" customHeight="1">
      <c r="A4" s="35" t="s">
        <v>68</v>
      </c>
      <c r="B4" s="35"/>
      <c r="C4" s="5"/>
      <c r="D4" s="5"/>
      <c r="E4" s="5"/>
      <c r="F4" s="5"/>
      <c r="G4" s="5"/>
      <c r="H4" s="5"/>
      <c r="I4" s="5"/>
      <c r="J4" s="5"/>
      <c r="K4" s="1"/>
    </row>
    <row r="5" spans="1:11" ht="32.1" customHeight="1">
      <c r="A5" s="32" t="s">
        <v>0</v>
      </c>
      <c r="B5" s="32"/>
      <c r="C5" s="32" t="s">
        <v>1</v>
      </c>
      <c r="D5" s="32" t="s">
        <v>2</v>
      </c>
      <c r="E5" s="28" t="s">
        <v>74</v>
      </c>
      <c r="F5" s="28" t="s">
        <v>78</v>
      </c>
      <c r="G5" s="28" t="s">
        <v>75</v>
      </c>
      <c r="H5" s="32" t="s">
        <v>3</v>
      </c>
      <c r="I5" s="32" t="s">
        <v>69</v>
      </c>
      <c r="J5" s="32"/>
      <c r="K5" s="32"/>
    </row>
    <row r="6" spans="1:11" ht="17.25" customHeight="1">
      <c r="A6" s="32"/>
      <c r="B6" s="32"/>
      <c r="C6" s="32"/>
      <c r="D6" s="32"/>
      <c r="E6" s="29"/>
      <c r="F6" s="29"/>
      <c r="G6" s="29"/>
      <c r="H6" s="32"/>
      <c r="I6" s="7" t="s">
        <v>4</v>
      </c>
      <c r="J6" s="33" t="s">
        <v>76</v>
      </c>
      <c r="K6" s="33"/>
    </row>
    <row r="7" spans="1:11" ht="15" customHeight="1">
      <c r="A7" s="34">
        <v>1</v>
      </c>
      <c r="B7" s="34"/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34">
        <v>9</v>
      </c>
      <c r="K7" s="34"/>
    </row>
    <row r="8" spans="1:11" ht="15" customHeight="1">
      <c r="A8" s="36" t="s">
        <v>5</v>
      </c>
      <c r="B8" s="37"/>
      <c r="C8" s="6" t="s">
        <v>6</v>
      </c>
      <c r="D8" s="6"/>
      <c r="E8" s="10">
        <f t="shared" ref="E8:J8" si="0">E9+E10+E11+E12+E13+E14+E15</f>
        <v>546763.72</v>
      </c>
      <c r="F8" s="10">
        <f t="shared" si="0"/>
        <v>694840.81</v>
      </c>
      <c r="G8" s="10">
        <f t="shared" si="0"/>
        <v>664524.82000000007</v>
      </c>
      <c r="H8" s="10">
        <f t="shared" si="0"/>
        <v>776227.16</v>
      </c>
      <c r="I8" s="10">
        <f t="shared" si="0"/>
        <v>510561.88</v>
      </c>
      <c r="J8" s="38">
        <f t="shared" si="0"/>
        <v>510521.16000000003</v>
      </c>
      <c r="K8" s="39"/>
    </row>
    <row r="9" spans="1:11" ht="23.25" customHeight="1">
      <c r="A9" s="19" t="s">
        <v>7</v>
      </c>
      <c r="B9" s="20"/>
      <c r="C9" s="2" t="s">
        <v>6</v>
      </c>
      <c r="D9" s="2" t="s">
        <v>8</v>
      </c>
      <c r="E9" s="14">
        <v>3617.65</v>
      </c>
      <c r="F9" s="14">
        <v>4205.5600000000004</v>
      </c>
      <c r="G9" s="14">
        <v>4205.5600000000004</v>
      </c>
      <c r="H9" s="14">
        <v>4163.7</v>
      </c>
      <c r="I9" s="14">
        <v>3720.89</v>
      </c>
      <c r="J9" s="21">
        <v>3720.89</v>
      </c>
      <c r="K9" s="22"/>
    </row>
    <row r="10" spans="1:11" ht="34.5" customHeight="1">
      <c r="A10" s="19" t="s">
        <v>9</v>
      </c>
      <c r="B10" s="20"/>
      <c r="C10" s="2" t="s">
        <v>6</v>
      </c>
      <c r="D10" s="2" t="s">
        <v>10</v>
      </c>
      <c r="E10" s="14">
        <v>6688.49</v>
      </c>
      <c r="F10" s="14">
        <v>10691.58</v>
      </c>
      <c r="G10" s="14">
        <v>10669.13</v>
      </c>
      <c r="H10" s="14">
        <v>9806.48</v>
      </c>
      <c r="I10" s="14">
        <v>8666.52</v>
      </c>
      <c r="J10" s="21">
        <v>8666.52</v>
      </c>
      <c r="K10" s="22"/>
    </row>
    <row r="11" spans="1:11" ht="34.5" customHeight="1">
      <c r="A11" s="19" t="s">
        <v>11</v>
      </c>
      <c r="B11" s="20"/>
      <c r="C11" s="2" t="s">
        <v>6</v>
      </c>
      <c r="D11" s="2" t="s">
        <v>12</v>
      </c>
      <c r="E11" s="14">
        <v>191467.33</v>
      </c>
      <c r="F11" s="14">
        <v>255460.14</v>
      </c>
      <c r="G11" s="14">
        <v>255460.14</v>
      </c>
      <c r="H11" s="14">
        <v>277369.52</v>
      </c>
      <c r="I11" s="14">
        <v>239990.57</v>
      </c>
      <c r="J11" s="21">
        <v>239990.57</v>
      </c>
      <c r="K11" s="22"/>
    </row>
    <row r="12" spans="1:11" ht="34.5" customHeight="1">
      <c r="A12" s="19" t="s">
        <v>13</v>
      </c>
      <c r="B12" s="20"/>
      <c r="C12" s="2" t="s">
        <v>6</v>
      </c>
      <c r="D12" s="2" t="s">
        <v>14</v>
      </c>
      <c r="E12" s="14">
        <v>28305.59</v>
      </c>
      <c r="F12" s="14">
        <v>28804.19</v>
      </c>
      <c r="G12" s="14">
        <v>28614.32</v>
      </c>
      <c r="H12" s="14">
        <v>30607.84</v>
      </c>
      <c r="I12" s="14">
        <v>27611.52</v>
      </c>
      <c r="J12" s="21">
        <v>27611.52</v>
      </c>
      <c r="K12" s="22"/>
    </row>
    <row r="13" spans="1:11" ht="21" customHeight="1">
      <c r="A13" s="30" t="s">
        <v>73</v>
      </c>
      <c r="B13" s="20"/>
      <c r="C13" s="2" t="s">
        <v>6</v>
      </c>
      <c r="D13" s="9" t="s">
        <v>44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21">
        <v>0</v>
      </c>
      <c r="K13" s="22"/>
    </row>
    <row r="14" spans="1:11" ht="15" customHeight="1">
      <c r="A14" s="19" t="s">
        <v>15</v>
      </c>
      <c r="B14" s="20"/>
      <c r="C14" s="2" t="s">
        <v>6</v>
      </c>
      <c r="D14" s="2" t="s">
        <v>16</v>
      </c>
      <c r="E14" s="14">
        <v>0</v>
      </c>
      <c r="F14" s="14">
        <v>30103.42</v>
      </c>
      <c r="G14" s="14">
        <v>0</v>
      </c>
      <c r="H14" s="14">
        <v>7090</v>
      </c>
      <c r="I14" s="14">
        <v>0</v>
      </c>
      <c r="J14" s="21">
        <v>0</v>
      </c>
      <c r="K14" s="22"/>
    </row>
    <row r="15" spans="1:11" ht="15" customHeight="1">
      <c r="A15" s="19" t="s">
        <v>17</v>
      </c>
      <c r="B15" s="20"/>
      <c r="C15" s="2" t="s">
        <v>6</v>
      </c>
      <c r="D15" s="2" t="s">
        <v>18</v>
      </c>
      <c r="E15" s="14">
        <v>316684.65999999997</v>
      </c>
      <c r="F15" s="14">
        <v>365575.92</v>
      </c>
      <c r="G15" s="14">
        <v>365575.67</v>
      </c>
      <c r="H15" s="14">
        <v>447189.62</v>
      </c>
      <c r="I15" s="14">
        <v>230572.38</v>
      </c>
      <c r="J15" s="21">
        <v>230531.66</v>
      </c>
      <c r="K15" s="22"/>
    </row>
    <row r="16" spans="1:11" ht="15" customHeight="1">
      <c r="A16" s="15" t="s">
        <v>19</v>
      </c>
      <c r="B16" s="16"/>
      <c r="C16" s="4" t="s">
        <v>8</v>
      </c>
      <c r="D16" s="4"/>
      <c r="E16" s="10">
        <f t="shared" ref="E16:J16" si="1">E17+E18</f>
        <v>571.16</v>
      </c>
      <c r="F16" s="10">
        <f t="shared" si="1"/>
        <v>936.73</v>
      </c>
      <c r="G16" s="10">
        <f t="shared" si="1"/>
        <v>903.24</v>
      </c>
      <c r="H16" s="10">
        <f t="shared" si="1"/>
        <v>1026.26</v>
      </c>
      <c r="I16" s="10">
        <f t="shared" si="1"/>
        <v>1026.26</v>
      </c>
      <c r="J16" s="17">
        <f t="shared" si="1"/>
        <v>1026.26</v>
      </c>
      <c r="K16" s="18"/>
    </row>
    <row r="17" spans="1:11" ht="15" customHeight="1">
      <c r="A17" s="19" t="s">
        <v>20</v>
      </c>
      <c r="B17" s="20"/>
      <c r="C17" s="2" t="s">
        <v>8</v>
      </c>
      <c r="D17" s="2" t="s">
        <v>10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21">
        <v>0</v>
      </c>
      <c r="K17" s="22"/>
    </row>
    <row r="18" spans="1:11" ht="15" customHeight="1">
      <c r="A18" s="19" t="s">
        <v>21</v>
      </c>
      <c r="B18" s="20"/>
      <c r="C18" s="2" t="s">
        <v>8</v>
      </c>
      <c r="D18" s="2" t="s">
        <v>12</v>
      </c>
      <c r="E18" s="14">
        <v>571.16</v>
      </c>
      <c r="F18" s="14">
        <v>936.73</v>
      </c>
      <c r="G18" s="14">
        <v>903.24</v>
      </c>
      <c r="H18" s="14">
        <v>1026.26</v>
      </c>
      <c r="I18" s="14">
        <v>1026.26</v>
      </c>
      <c r="J18" s="21">
        <v>1026.26</v>
      </c>
      <c r="K18" s="22"/>
    </row>
    <row r="19" spans="1:11" ht="23.25" customHeight="1">
      <c r="A19" s="15" t="s">
        <v>22</v>
      </c>
      <c r="B19" s="16"/>
      <c r="C19" s="4" t="s">
        <v>10</v>
      </c>
      <c r="D19" s="4"/>
      <c r="E19" s="10">
        <f t="shared" ref="E19:J19" si="2">E20+E21+E22</f>
        <v>28593.39</v>
      </c>
      <c r="F19" s="10">
        <f t="shared" si="2"/>
        <v>56776.140000000007</v>
      </c>
      <c r="G19" s="10">
        <f t="shared" si="2"/>
        <v>54641.07</v>
      </c>
      <c r="H19" s="10">
        <f t="shared" si="2"/>
        <v>59572.88</v>
      </c>
      <c r="I19" s="10">
        <f t="shared" si="2"/>
        <v>48631.15</v>
      </c>
      <c r="J19" s="17">
        <f t="shared" si="2"/>
        <v>48631.15</v>
      </c>
      <c r="K19" s="18"/>
    </row>
    <row r="20" spans="1:11" ht="15" customHeight="1">
      <c r="A20" s="19" t="s">
        <v>23</v>
      </c>
      <c r="B20" s="20"/>
      <c r="C20" s="2" t="s">
        <v>10</v>
      </c>
      <c r="D20" s="2" t="s">
        <v>24</v>
      </c>
      <c r="E20" s="14">
        <v>11109.21</v>
      </c>
      <c r="F20" s="14">
        <v>19629.13</v>
      </c>
      <c r="G20" s="14">
        <v>18429.68</v>
      </c>
      <c r="H20" s="14">
        <v>25278.04</v>
      </c>
      <c r="I20" s="14">
        <v>17074.150000000001</v>
      </c>
      <c r="J20" s="21">
        <v>17074.150000000001</v>
      </c>
      <c r="K20" s="22"/>
    </row>
    <row r="21" spans="1:11" ht="23.25" customHeight="1">
      <c r="A21" s="19" t="s">
        <v>25</v>
      </c>
      <c r="B21" s="20"/>
      <c r="C21" s="2" t="s">
        <v>10</v>
      </c>
      <c r="D21" s="2" t="s">
        <v>26</v>
      </c>
      <c r="E21" s="14">
        <v>17397.349999999999</v>
      </c>
      <c r="F21" s="14">
        <v>31875.08</v>
      </c>
      <c r="G21" s="14">
        <v>31513.96</v>
      </c>
      <c r="H21" s="14">
        <v>33050.839999999997</v>
      </c>
      <c r="I21" s="14">
        <v>30313</v>
      </c>
      <c r="J21" s="21">
        <v>30313</v>
      </c>
      <c r="K21" s="22"/>
    </row>
    <row r="22" spans="1:11" ht="23.25" customHeight="1">
      <c r="A22" s="19" t="s">
        <v>70</v>
      </c>
      <c r="B22" s="20"/>
      <c r="C22" s="13" t="s">
        <v>10</v>
      </c>
      <c r="D22" s="2">
        <v>14</v>
      </c>
      <c r="E22" s="14">
        <v>86.83</v>
      </c>
      <c r="F22" s="14">
        <v>5271.93</v>
      </c>
      <c r="G22" s="14">
        <v>4697.43</v>
      </c>
      <c r="H22" s="14">
        <v>1244</v>
      </c>
      <c r="I22" s="14">
        <v>1244</v>
      </c>
      <c r="J22" s="21">
        <v>1244</v>
      </c>
      <c r="K22" s="22"/>
    </row>
    <row r="23" spans="1:11" ht="15" customHeight="1">
      <c r="A23" s="15" t="s">
        <v>27</v>
      </c>
      <c r="B23" s="16"/>
      <c r="C23" s="4" t="s">
        <v>12</v>
      </c>
      <c r="D23" s="4"/>
      <c r="E23" s="10">
        <f t="shared" ref="E23:J23" si="3">E24+E25+E26+E27+E28+E29</f>
        <v>289247.99</v>
      </c>
      <c r="F23" s="10">
        <f t="shared" si="3"/>
        <v>569204.16</v>
      </c>
      <c r="G23" s="10">
        <f t="shared" si="3"/>
        <v>539025.25</v>
      </c>
      <c r="H23" s="10">
        <f t="shared" si="3"/>
        <v>635710.04999999993</v>
      </c>
      <c r="I23" s="10">
        <f t="shared" si="3"/>
        <v>457540.93</v>
      </c>
      <c r="J23" s="17">
        <f t="shared" si="3"/>
        <v>410617.56</v>
      </c>
      <c r="K23" s="18"/>
    </row>
    <row r="24" spans="1:11" ht="14.25" customHeight="1">
      <c r="A24" s="19" t="s">
        <v>71</v>
      </c>
      <c r="B24" s="20"/>
      <c r="C24" s="13" t="s">
        <v>12</v>
      </c>
      <c r="D24" s="13" t="s">
        <v>6</v>
      </c>
      <c r="E24" s="14">
        <v>949.23</v>
      </c>
      <c r="F24" s="14">
        <v>0</v>
      </c>
      <c r="G24" s="14">
        <v>0</v>
      </c>
      <c r="H24" s="14">
        <v>0</v>
      </c>
      <c r="I24" s="14">
        <v>0</v>
      </c>
      <c r="J24" s="21">
        <v>0</v>
      </c>
      <c r="K24" s="22"/>
    </row>
    <row r="25" spans="1:11" ht="14.25" customHeight="1">
      <c r="A25" s="19" t="s">
        <v>28</v>
      </c>
      <c r="B25" s="20"/>
      <c r="C25" s="2" t="s">
        <v>12</v>
      </c>
      <c r="D25" s="2" t="s">
        <v>29</v>
      </c>
      <c r="E25" s="14">
        <v>128</v>
      </c>
      <c r="F25" s="14">
        <v>0</v>
      </c>
      <c r="G25" s="14">
        <v>0</v>
      </c>
      <c r="H25" s="14">
        <v>0</v>
      </c>
      <c r="I25" s="14">
        <v>0</v>
      </c>
      <c r="J25" s="21">
        <v>0</v>
      </c>
      <c r="K25" s="22"/>
    </row>
    <row r="26" spans="1:11" ht="15" customHeight="1">
      <c r="A26" s="19" t="s">
        <v>30</v>
      </c>
      <c r="B26" s="20"/>
      <c r="C26" s="2" t="s">
        <v>12</v>
      </c>
      <c r="D26" s="2" t="s">
        <v>14</v>
      </c>
      <c r="E26" s="14">
        <v>9769.01</v>
      </c>
      <c r="F26" s="14">
        <v>13389.8</v>
      </c>
      <c r="G26" s="14">
        <v>12716.12</v>
      </c>
      <c r="H26" s="14">
        <v>11670.6</v>
      </c>
      <c r="I26" s="14">
        <v>7666.7</v>
      </c>
      <c r="J26" s="21">
        <v>25096.76</v>
      </c>
      <c r="K26" s="22"/>
    </row>
    <row r="27" spans="1:11" ht="15" customHeight="1">
      <c r="A27" s="19" t="s">
        <v>31</v>
      </c>
      <c r="B27" s="20"/>
      <c r="C27" s="2" t="s">
        <v>12</v>
      </c>
      <c r="D27" s="2" t="s">
        <v>32</v>
      </c>
      <c r="E27" s="14">
        <v>48723.67</v>
      </c>
      <c r="F27" s="14">
        <v>52540.36</v>
      </c>
      <c r="G27" s="14">
        <v>47330.29</v>
      </c>
      <c r="H27" s="14">
        <v>36526.660000000003</v>
      </c>
      <c r="I27" s="14">
        <v>36617.360000000001</v>
      </c>
      <c r="J27" s="21">
        <v>36645.53</v>
      </c>
      <c r="K27" s="22"/>
    </row>
    <row r="28" spans="1:11" ht="15" customHeight="1">
      <c r="A28" s="19" t="s">
        <v>33</v>
      </c>
      <c r="B28" s="20"/>
      <c r="C28" s="2" t="s">
        <v>12</v>
      </c>
      <c r="D28" s="2" t="s">
        <v>24</v>
      </c>
      <c r="E28" s="14">
        <v>208505.01</v>
      </c>
      <c r="F28" s="14">
        <v>460153.88</v>
      </c>
      <c r="G28" s="14">
        <v>437516.44</v>
      </c>
      <c r="H28" s="14">
        <v>560471.47</v>
      </c>
      <c r="I28" s="14">
        <v>393506</v>
      </c>
      <c r="J28" s="21">
        <v>329109.40000000002</v>
      </c>
      <c r="K28" s="22"/>
    </row>
    <row r="29" spans="1:11" ht="15" customHeight="1">
      <c r="A29" s="19" t="s">
        <v>34</v>
      </c>
      <c r="B29" s="20"/>
      <c r="C29" s="2" t="s">
        <v>12</v>
      </c>
      <c r="D29" s="2" t="s">
        <v>35</v>
      </c>
      <c r="E29" s="14">
        <v>21173.07</v>
      </c>
      <c r="F29" s="14">
        <v>43120.12</v>
      </c>
      <c r="G29" s="14">
        <v>41462.400000000001</v>
      </c>
      <c r="H29" s="14">
        <v>27041.32</v>
      </c>
      <c r="I29" s="14">
        <v>19750.87</v>
      </c>
      <c r="J29" s="21">
        <v>19765.87</v>
      </c>
      <c r="K29" s="22"/>
    </row>
    <row r="30" spans="1:11" ht="15" customHeight="1">
      <c r="A30" s="15" t="s">
        <v>36</v>
      </c>
      <c r="B30" s="16"/>
      <c r="C30" s="4" t="s">
        <v>29</v>
      </c>
      <c r="D30" s="4"/>
      <c r="E30" s="10">
        <f t="shared" ref="E30:J30" si="4">E31+E32+E33</f>
        <v>935151.73</v>
      </c>
      <c r="F30" s="10">
        <f t="shared" si="4"/>
        <v>1117923.6399999999</v>
      </c>
      <c r="G30" s="10">
        <f t="shared" si="4"/>
        <v>1094305.8500000001</v>
      </c>
      <c r="H30" s="10">
        <f t="shared" si="4"/>
        <v>1490845.6600000001</v>
      </c>
      <c r="I30" s="10">
        <f t="shared" si="4"/>
        <v>1487989.29</v>
      </c>
      <c r="J30" s="17">
        <f t="shared" si="4"/>
        <v>1334149.1599999999</v>
      </c>
      <c r="K30" s="18"/>
    </row>
    <row r="31" spans="1:11" ht="15" customHeight="1">
      <c r="A31" s="19" t="s">
        <v>37</v>
      </c>
      <c r="B31" s="20"/>
      <c r="C31" s="2" t="s">
        <v>29</v>
      </c>
      <c r="D31" s="2" t="s">
        <v>6</v>
      </c>
      <c r="E31" s="11">
        <v>88346.28</v>
      </c>
      <c r="F31" s="11">
        <v>143340.07</v>
      </c>
      <c r="G31" s="11">
        <v>139990.54</v>
      </c>
      <c r="H31" s="11">
        <v>144034.57999999999</v>
      </c>
      <c r="I31" s="11">
        <v>53806.71</v>
      </c>
      <c r="J31" s="21">
        <v>25254.5</v>
      </c>
      <c r="K31" s="22"/>
    </row>
    <row r="32" spans="1:11" ht="15" customHeight="1">
      <c r="A32" s="19" t="s">
        <v>38</v>
      </c>
      <c r="B32" s="20"/>
      <c r="C32" s="2" t="s">
        <v>29</v>
      </c>
      <c r="D32" s="2" t="s">
        <v>8</v>
      </c>
      <c r="E32" s="11">
        <v>50462.34</v>
      </c>
      <c r="F32" s="11">
        <v>26506.85</v>
      </c>
      <c r="G32" s="11">
        <v>26506.85</v>
      </c>
      <c r="H32" s="11">
        <v>147749</v>
      </c>
      <c r="I32" s="11">
        <v>231550.79</v>
      </c>
      <c r="J32" s="21">
        <v>92855.14</v>
      </c>
      <c r="K32" s="22"/>
    </row>
    <row r="33" spans="1:11" ht="15" customHeight="1">
      <c r="A33" s="19" t="s">
        <v>39</v>
      </c>
      <c r="B33" s="20"/>
      <c r="C33" s="2" t="s">
        <v>29</v>
      </c>
      <c r="D33" s="2" t="s">
        <v>10</v>
      </c>
      <c r="E33" s="11">
        <v>796343.11</v>
      </c>
      <c r="F33" s="11">
        <v>948076.72</v>
      </c>
      <c r="G33" s="11">
        <v>927808.46</v>
      </c>
      <c r="H33" s="11">
        <v>1199062.08</v>
      </c>
      <c r="I33" s="11">
        <v>1202631.79</v>
      </c>
      <c r="J33" s="21">
        <v>1216039.52</v>
      </c>
      <c r="K33" s="22"/>
    </row>
    <row r="34" spans="1:11" ht="15" customHeight="1">
      <c r="A34" s="15" t="s">
        <v>40</v>
      </c>
      <c r="B34" s="16"/>
      <c r="C34" s="4" t="s">
        <v>14</v>
      </c>
      <c r="D34" s="4"/>
      <c r="E34" s="10">
        <f t="shared" ref="E34:J34" si="5">E35+E36</f>
        <v>59664.820000000007</v>
      </c>
      <c r="F34" s="10">
        <f t="shared" si="5"/>
        <v>116928.97</v>
      </c>
      <c r="G34" s="10">
        <f t="shared" si="5"/>
        <v>103658.83</v>
      </c>
      <c r="H34" s="10">
        <f t="shared" si="5"/>
        <v>60550.9</v>
      </c>
      <c r="I34" s="10">
        <f t="shared" si="5"/>
        <v>256661.71</v>
      </c>
      <c r="J34" s="17">
        <f t="shared" si="5"/>
        <v>44428.509999999995</v>
      </c>
      <c r="K34" s="18"/>
    </row>
    <row r="35" spans="1:11" ht="15" customHeight="1">
      <c r="A35" s="19" t="s">
        <v>41</v>
      </c>
      <c r="B35" s="20"/>
      <c r="C35" s="2" t="s">
        <v>14</v>
      </c>
      <c r="D35" s="2" t="s">
        <v>8</v>
      </c>
      <c r="E35" s="11">
        <v>47730.05</v>
      </c>
      <c r="F35" s="11">
        <v>97923.520000000004</v>
      </c>
      <c r="G35" s="11">
        <v>86477.77</v>
      </c>
      <c r="H35" s="11">
        <v>47273.9</v>
      </c>
      <c r="I35" s="11">
        <v>243434.71</v>
      </c>
      <c r="J35" s="21">
        <v>31201.51</v>
      </c>
      <c r="K35" s="22"/>
    </row>
    <row r="36" spans="1:11" ht="15" customHeight="1">
      <c r="A36" s="19" t="s">
        <v>42</v>
      </c>
      <c r="B36" s="20"/>
      <c r="C36" s="2" t="s">
        <v>14</v>
      </c>
      <c r="D36" s="2" t="s">
        <v>29</v>
      </c>
      <c r="E36" s="11">
        <v>11934.77</v>
      </c>
      <c r="F36" s="11">
        <v>19005.45</v>
      </c>
      <c r="G36" s="11">
        <v>17181.060000000001</v>
      </c>
      <c r="H36" s="11">
        <v>13277</v>
      </c>
      <c r="I36" s="11">
        <v>13227</v>
      </c>
      <c r="J36" s="21">
        <v>13227</v>
      </c>
      <c r="K36" s="22"/>
    </row>
    <row r="37" spans="1:11" ht="15" customHeight="1">
      <c r="A37" s="15" t="s">
        <v>43</v>
      </c>
      <c r="B37" s="16"/>
      <c r="C37" s="4" t="s">
        <v>44</v>
      </c>
      <c r="D37" s="4"/>
      <c r="E37" s="10">
        <f t="shared" ref="E37:J37" si="6">E38+E39+E40+E41+E42+E43</f>
        <v>732726.9</v>
      </c>
      <c r="F37" s="10">
        <f t="shared" si="6"/>
        <v>825203.58000000007</v>
      </c>
      <c r="G37" s="10">
        <f t="shared" si="6"/>
        <v>824712.03000000014</v>
      </c>
      <c r="H37" s="10">
        <f t="shared" si="6"/>
        <v>817312.02999999991</v>
      </c>
      <c r="I37" s="10">
        <f t="shared" si="6"/>
        <v>812243.47</v>
      </c>
      <c r="J37" s="17">
        <f t="shared" si="6"/>
        <v>808041.97</v>
      </c>
      <c r="K37" s="18"/>
    </row>
    <row r="38" spans="1:11" ht="15" customHeight="1">
      <c r="A38" s="19" t="s">
        <v>45</v>
      </c>
      <c r="B38" s="20"/>
      <c r="C38" s="2" t="s">
        <v>44</v>
      </c>
      <c r="D38" s="2" t="s">
        <v>6</v>
      </c>
      <c r="E38" s="11">
        <v>251677</v>
      </c>
      <c r="F38" s="11">
        <v>285237.43</v>
      </c>
      <c r="G38" s="11">
        <v>285018.32</v>
      </c>
      <c r="H38" s="11">
        <v>250565.17</v>
      </c>
      <c r="I38" s="11">
        <v>250356.33</v>
      </c>
      <c r="J38" s="21">
        <v>250356.33</v>
      </c>
      <c r="K38" s="22"/>
    </row>
    <row r="39" spans="1:11" ht="15" customHeight="1">
      <c r="A39" s="19" t="s">
        <v>46</v>
      </c>
      <c r="B39" s="20"/>
      <c r="C39" s="2" t="s">
        <v>44</v>
      </c>
      <c r="D39" s="2" t="s">
        <v>8</v>
      </c>
      <c r="E39" s="11">
        <v>291104.03000000003</v>
      </c>
      <c r="F39" s="11">
        <v>345206.75</v>
      </c>
      <c r="G39" s="11">
        <v>344971.98</v>
      </c>
      <c r="H39" s="11">
        <v>358003.57</v>
      </c>
      <c r="I39" s="11">
        <v>354821.66</v>
      </c>
      <c r="J39" s="21">
        <v>350022.16</v>
      </c>
      <c r="K39" s="22"/>
    </row>
    <row r="40" spans="1:11" ht="15" customHeight="1">
      <c r="A40" s="19" t="s">
        <v>47</v>
      </c>
      <c r="B40" s="20"/>
      <c r="C40" s="2" t="s">
        <v>44</v>
      </c>
      <c r="D40" s="2" t="s">
        <v>10</v>
      </c>
      <c r="E40" s="11">
        <v>142026.26</v>
      </c>
      <c r="F40" s="11">
        <v>143077.78</v>
      </c>
      <c r="G40" s="11">
        <v>143077.78</v>
      </c>
      <c r="H40" s="11">
        <v>157690.47</v>
      </c>
      <c r="I40" s="11">
        <v>157690.47</v>
      </c>
      <c r="J40" s="21">
        <v>157690.47</v>
      </c>
      <c r="K40" s="22"/>
    </row>
    <row r="41" spans="1:11" ht="23.25" customHeight="1">
      <c r="A41" s="19" t="s">
        <v>48</v>
      </c>
      <c r="B41" s="20"/>
      <c r="C41" s="2" t="s">
        <v>44</v>
      </c>
      <c r="D41" s="2" t="s">
        <v>29</v>
      </c>
      <c r="E41" s="11">
        <v>1535.16</v>
      </c>
      <c r="F41" s="11">
        <v>985.78</v>
      </c>
      <c r="G41" s="11">
        <v>985.78</v>
      </c>
      <c r="H41" s="11">
        <v>857.7</v>
      </c>
      <c r="I41" s="11">
        <v>673.5</v>
      </c>
      <c r="J41" s="21">
        <v>673.5</v>
      </c>
      <c r="K41" s="22"/>
    </row>
    <row r="42" spans="1:11" ht="15" customHeight="1">
      <c r="A42" s="19" t="s">
        <v>49</v>
      </c>
      <c r="B42" s="20"/>
      <c r="C42" s="2" t="s">
        <v>44</v>
      </c>
      <c r="D42" s="2" t="s">
        <v>44</v>
      </c>
      <c r="E42" s="11">
        <v>13684</v>
      </c>
      <c r="F42" s="11">
        <v>15004.67</v>
      </c>
      <c r="G42" s="11">
        <v>15002</v>
      </c>
      <c r="H42" s="11">
        <v>13521</v>
      </c>
      <c r="I42" s="11">
        <v>14062</v>
      </c>
      <c r="J42" s="21">
        <v>14624</v>
      </c>
      <c r="K42" s="22"/>
    </row>
    <row r="43" spans="1:11" ht="15" customHeight="1">
      <c r="A43" s="19" t="s">
        <v>50</v>
      </c>
      <c r="B43" s="20"/>
      <c r="C43" s="2" t="s">
        <v>44</v>
      </c>
      <c r="D43" s="2" t="s">
        <v>24</v>
      </c>
      <c r="E43" s="11">
        <v>32700.45</v>
      </c>
      <c r="F43" s="11">
        <v>35691.17</v>
      </c>
      <c r="G43" s="11">
        <v>35656.17</v>
      </c>
      <c r="H43" s="11">
        <v>36674.120000000003</v>
      </c>
      <c r="I43" s="11">
        <v>34639.51</v>
      </c>
      <c r="J43" s="21">
        <v>34675.51</v>
      </c>
      <c r="K43" s="22"/>
    </row>
    <row r="44" spans="1:11" ht="15" customHeight="1">
      <c r="A44" s="15" t="s">
        <v>51</v>
      </c>
      <c r="B44" s="16"/>
      <c r="C44" s="4" t="s">
        <v>32</v>
      </c>
      <c r="D44" s="4"/>
      <c r="E44" s="10">
        <f t="shared" ref="E44:J44" si="7">E45+E46</f>
        <v>256366.80000000002</v>
      </c>
      <c r="F44" s="10">
        <f t="shared" si="7"/>
        <v>288508.02</v>
      </c>
      <c r="G44" s="10">
        <f t="shared" si="7"/>
        <v>288395.02</v>
      </c>
      <c r="H44" s="10">
        <f t="shared" si="7"/>
        <v>416379.27</v>
      </c>
      <c r="I44" s="10">
        <f t="shared" si="7"/>
        <v>396208.08999999997</v>
      </c>
      <c r="J44" s="17">
        <f t="shared" si="7"/>
        <v>376139.33</v>
      </c>
      <c r="K44" s="18"/>
    </row>
    <row r="45" spans="1:11" ht="15" customHeight="1">
      <c r="A45" s="19" t="s">
        <v>52</v>
      </c>
      <c r="B45" s="20"/>
      <c r="C45" s="2" t="s">
        <v>32</v>
      </c>
      <c r="D45" s="2" t="s">
        <v>6</v>
      </c>
      <c r="E45" s="11">
        <v>246362.17</v>
      </c>
      <c r="F45" s="11">
        <v>276878.51</v>
      </c>
      <c r="G45" s="11">
        <v>276765.51</v>
      </c>
      <c r="H45" s="11">
        <v>404335.25</v>
      </c>
      <c r="I45" s="11">
        <v>385473.6</v>
      </c>
      <c r="J45" s="21">
        <v>365392.26</v>
      </c>
      <c r="K45" s="22"/>
    </row>
    <row r="46" spans="1:11" ht="15" customHeight="1">
      <c r="A46" s="19" t="s">
        <v>53</v>
      </c>
      <c r="B46" s="20"/>
      <c r="C46" s="2" t="s">
        <v>32</v>
      </c>
      <c r="D46" s="2" t="s">
        <v>12</v>
      </c>
      <c r="E46" s="11">
        <v>10004.629999999999</v>
      </c>
      <c r="F46" s="11">
        <v>11629.51</v>
      </c>
      <c r="G46" s="11">
        <v>11629.51</v>
      </c>
      <c r="H46" s="11">
        <v>12044.02</v>
      </c>
      <c r="I46" s="11">
        <v>10734.49</v>
      </c>
      <c r="J46" s="21">
        <v>10747.07</v>
      </c>
      <c r="K46" s="22"/>
    </row>
    <row r="47" spans="1:11" ht="15" customHeight="1">
      <c r="A47" s="15" t="s">
        <v>54</v>
      </c>
      <c r="B47" s="16"/>
      <c r="C47" s="4" t="s">
        <v>26</v>
      </c>
      <c r="D47" s="4"/>
      <c r="E47" s="10">
        <f t="shared" ref="E47:J47" si="8">E48+E49+E50</f>
        <v>21824.280000000002</v>
      </c>
      <c r="F47" s="10">
        <f t="shared" si="8"/>
        <v>35737.64</v>
      </c>
      <c r="G47" s="10">
        <f t="shared" si="8"/>
        <v>35617.64</v>
      </c>
      <c r="H47" s="10">
        <f t="shared" si="8"/>
        <v>23939.21</v>
      </c>
      <c r="I47" s="10">
        <f t="shared" si="8"/>
        <v>23044.21</v>
      </c>
      <c r="J47" s="17">
        <f t="shared" si="8"/>
        <v>23090.71</v>
      </c>
      <c r="K47" s="18"/>
    </row>
    <row r="48" spans="1:11" ht="15" customHeight="1">
      <c r="A48" s="19" t="s">
        <v>55</v>
      </c>
      <c r="B48" s="20"/>
      <c r="C48" s="2" t="s">
        <v>26</v>
      </c>
      <c r="D48" s="2" t="s">
        <v>6</v>
      </c>
      <c r="E48" s="11">
        <v>16028.12</v>
      </c>
      <c r="F48" s="11">
        <v>16472.89</v>
      </c>
      <c r="G48" s="11">
        <v>16472.89</v>
      </c>
      <c r="H48" s="11">
        <v>16802.310000000001</v>
      </c>
      <c r="I48" s="11">
        <v>16802.310000000001</v>
      </c>
      <c r="J48" s="21">
        <v>16802.310000000001</v>
      </c>
      <c r="K48" s="22"/>
    </row>
    <row r="49" spans="1:11" ht="15" customHeight="1">
      <c r="A49" s="19" t="s">
        <v>56</v>
      </c>
      <c r="B49" s="20"/>
      <c r="C49" s="2" t="s">
        <v>26</v>
      </c>
      <c r="D49" s="2" t="s">
        <v>10</v>
      </c>
      <c r="E49" s="11">
        <v>1531.23</v>
      </c>
      <c r="F49" s="11">
        <v>9377.4500000000007</v>
      </c>
      <c r="G49" s="11">
        <v>9257.4500000000007</v>
      </c>
      <c r="H49" s="11">
        <v>1140</v>
      </c>
      <c r="I49" s="11">
        <v>1140</v>
      </c>
      <c r="J49" s="21">
        <v>1140</v>
      </c>
      <c r="K49" s="22"/>
    </row>
    <row r="50" spans="1:11" ht="15" customHeight="1">
      <c r="A50" s="19" t="s">
        <v>57</v>
      </c>
      <c r="B50" s="20"/>
      <c r="C50" s="2" t="s">
        <v>26</v>
      </c>
      <c r="D50" s="2" t="s">
        <v>12</v>
      </c>
      <c r="E50" s="11">
        <v>4264.93</v>
      </c>
      <c r="F50" s="11">
        <v>9887.2999999999993</v>
      </c>
      <c r="G50" s="11">
        <v>9887.2999999999993</v>
      </c>
      <c r="H50" s="11">
        <v>5996.9</v>
      </c>
      <c r="I50" s="11">
        <v>5101.8999999999996</v>
      </c>
      <c r="J50" s="21">
        <v>5148.3999999999996</v>
      </c>
      <c r="K50" s="22"/>
    </row>
    <row r="51" spans="1:11" ht="15" customHeight="1">
      <c r="A51" s="15" t="s">
        <v>58</v>
      </c>
      <c r="B51" s="16"/>
      <c r="C51" s="4" t="s">
        <v>16</v>
      </c>
      <c r="D51" s="4"/>
      <c r="E51" s="10">
        <f t="shared" ref="E51:J51" si="9">E52+E53+E54</f>
        <v>115487.67999999999</v>
      </c>
      <c r="F51" s="10">
        <f t="shared" si="9"/>
        <v>158519.26</v>
      </c>
      <c r="G51" s="10">
        <f t="shared" si="9"/>
        <v>158139.57999999999</v>
      </c>
      <c r="H51" s="10">
        <f t="shared" si="9"/>
        <v>138221.48000000001</v>
      </c>
      <c r="I51" s="10">
        <f t="shared" si="9"/>
        <v>128637.26999999999</v>
      </c>
      <c r="J51" s="17">
        <f t="shared" si="9"/>
        <v>125985.25</v>
      </c>
      <c r="K51" s="18"/>
    </row>
    <row r="52" spans="1:11" ht="15" customHeight="1">
      <c r="A52" s="19" t="s">
        <v>59</v>
      </c>
      <c r="B52" s="20"/>
      <c r="C52" s="2" t="s">
        <v>16</v>
      </c>
      <c r="D52" s="2" t="s">
        <v>6</v>
      </c>
      <c r="E52" s="11">
        <v>40128.379999999997</v>
      </c>
      <c r="F52" s="11">
        <v>70085.100000000006</v>
      </c>
      <c r="G52" s="11">
        <v>69828.039999999994</v>
      </c>
      <c r="H52" s="11">
        <v>59838</v>
      </c>
      <c r="I52" s="11">
        <v>55038</v>
      </c>
      <c r="J52" s="21">
        <v>55038</v>
      </c>
      <c r="K52" s="22"/>
    </row>
    <row r="53" spans="1:11" ht="15" customHeight="1">
      <c r="A53" s="19" t="s">
        <v>60</v>
      </c>
      <c r="B53" s="20"/>
      <c r="C53" s="2" t="s">
        <v>16</v>
      </c>
      <c r="D53" s="2" t="s">
        <v>8</v>
      </c>
      <c r="E53" s="11">
        <v>61319.21</v>
      </c>
      <c r="F53" s="11">
        <v>74332.06</v>
      </c>
      <c r="G53" s="11">
        <v>74209.440000000002</v>
      </c>
      <c r="H53" s="11">
        <v>62117</v>
      </c>
      <c r="I53" s="11">
        <v>61569.02</v>
      </c>
      <c r="J53" s="21">
        <v>58917</v>
      </c>
      <c r="K53" s="22"/>
    </row>
    <row r="54" spans="1:11" ht="15" customHeight="1">
      <c r="A54" s="19" t="s">
        <v>61</v>
      </c>
      <c r="B54" s="20"/>
      <c r="C54" s="2" t="s">
        <v>16</v>
      </c>
      <c r="D54" s="2" t="s">
        <v>29</v>
      </c>
      <c r="E54" s="11">
        <v>14040.09</v>
      </c>
      <c r="F54" s="11">
        <v>14102.1</v>
      </c>
      <c r="G54" s="11">
        <v>14102.1</v>
      </c>
      <c r="H54" s="11">
        <v>16266.48</v>
      </c>
      <c r="I54" s="11">
        <v>12030.25</v>
      </c>
      <c r="J54" s="21">
        <v>12030.25</v>
      </c>
      <c r="K54" s="22"/>
    </row>
    <row r="55" spans="1:11" ht="15" customHeight="1">
      <c r="A55" s="15" t="s">
        <v>62</v>
      </c>
      <c r="B55" s="16"/>
      <c r="C55" s="4" t="s">
        <v>35</v>
      </c>
      <c r="D55" s="4"/>
      <c r="E55" s="10">
        <f t="shared" ref="E55:J55" si="10">E56+E57+E58</f>
        <v>21986.3</v>
      </c>
      <c r="F55" s="10">
        <f t="shared" si="10"/>
        <v>23338.17</v>
      </c>
      <c r="G55" s="10">
        <f t="shared" si="10"/>
        <v>21690.190000000002</v>
      </c>
      <c r="H55" s="10">
        <f t="shared" si="10"/>
        <v>21641.73</v>
      </c>
      <c r="I55" s="10">
        <f t="shared" si="10"/>
        <v>21641.73</v>
      </c>
      <c r="J55" s="17">
        <f t="shared" si="10"/>
        <v>21641.73</v>
      </c>
      <c r="K55" s="18"/>
    </row>
    <row r="56" spans="1:11" ht="15" customHeight="1">
      <c r="A56" s="19" t="s">
        <v>72</v>
      </c>
      <c r="B56" s="20"/>
      <c r="C56" s="2">
        <v>12</v>
      </c>
      <c r="D56" s="9" t="s">
        <v>6</v>
      </c>
      <c r="E56" s="11">
        <v>15423.28</v>
      </c>
      <c r="F56" s="11">
        <v>0</v>
      </c>
      <c r="G56" s="11">
        <v>0</v>
      </c>
      <c r="H56" s="11">
        <v>0</v>
      </c>
      <c r="I56" s="11">
        <v>0</v>
      </c>
      <c r="J56" s="21">
        <v>0</v>
      </c>
      <c r="K56" s="22"/>
    </row>
    <row r="57" spans="1:11" ht="15" customHeight="1">
      <c r="A57" s="19" t="s">
        <v>63</v>
      </c>
      <c r="B57" s="20"/>
      <c r="C57" s="2" t="s">
        <v>35</v>
      </c>
      <c r="D57" s="2" t="s">
        <v>8</v>
      </c>
      <c r="E57" s="11">
        <v>2994.67</v>
      </c>
      <c r="F57" s="11">
        <v>1214.5</v>
      </c>
      <c r="G57" s="11">
        <v>296.39999999999998</v>
      </c>
      <c r="H57" s="11">
        <v>5976</v>
      </c>
      <c r="I57" s="11">
        <v>5976</v>
      </c>
      <c r="J57" s="21">
        <v>5976</v>
      </c>
      <c r="K57" s="22"/>
    </row>
    <row r="58" spans="1:11" ht="15" customHeight="1">
      <c r="A58" s="19" t="s">
        <v>64</v>
      </c>
      <c r="B58" s="20"/>
      <c r="C58" s="2" t="s">
        <v>35</v>
      </c>
      <c r="D58" s="2" t="s">
        <v>12</v>
      </c>
      <c r="E58" s="11">
        <v>3568.35</v>
      </c>
      <c r="F58" s="11">
        <v>22123.67</v>
      </c>
      <c r="G58" s="11">
        <v>21393.79</v>
      </c>
      <c r="H58" s="11">
        <v>15665.73</v>
      </c>
      <c r="I58" s="11">
        <v>15665.73</v>
      </c>
      <c r="J58" s="21">
        <v>15665.73</v>
      </c>
      <c r="K58" s="22"/>
    </row>
    <row r="59" spans="1:11" ht="15" customHeight="1">
      <c r="A59" s="15" t="s">
        <v>65</v>
      </c>
      <c r="B59" s="16"/>
      <c r="C59" s="4" t="s">
        <v>18</v>
      </c>
      <c r="D59" s="4"/>
      <c r="E59" s="10">
        <f t="shared" ref="E59:J59" si="11">E60</f>
        <v>208.78</v>
      </c>
      <c r="F59" s="10">
        <f t="shared" si="11"/>
        <v>20401.3</v>
      </c>
      <c r="G59" s="10">
        <f t="shared" si="11"/>
        <v>163.30000000000001</v>
      </c>
      <c r="H59" s="10">
        <f t="shared" si="11"/>
        <v>26170.1</v>
      </c>
      <c r="I59" s="10">
        <f t="shared" si="11"/>
        <v>26170.1</v>
      </c>
      <c r="J59" s="17">
        <f t="shared" si="11"/>
        <v>26006.799999999999</v>
      </c>
      <c r="K59" s="18"/>
    </row>
    <row r="60" spans="1:11" ht="23.25" customHeight="1" thickBot="1">
      <c r="A60" s="19" t="s">
        <v>66</v>
      </c>
      <c r="B60" s="20"/>
      <c r="C60" s="2" t="s">
        <v>18</v>
      </c>
      <c r="D60" s="2" t="s">
        <v>6</v>
      </c>
      <c r="E60" s="11">
        <v>208.78</v>
      </c>
      <c r="F60" s="11">
        <v>20401.3</v>
      </c>
      <c r="G60" s="11">
        <v>163.30000000000001</v>
      </c>
      <c r="H60" s="11">
        <v>26170.1</v>
      </c>
      <c r="I60" s="11">
        <v>26170.1</v>
      </c>
      <c r="J60" s="21">
        <v>26006.799999999999</v>
      </c>
      <c r="K60" s="22"/>
    </row>
    <row r="61" spans="1:11" ht="16.5" customHeight="1" thickBot="1">
      <c r="A61" s="23" t="s">
        <v>67</v>
      </c>
      <c r="B61" s="24"/>
      <c r="C61" s="24"/>
      <c r="D61" s="25"/>
      <c r="E61" s="12">
        <f>E8+E16+E19+E23+E30+E34+E37+E44+E47+E51+E55+E59</f>
        <v>3008593.5499999993</v>
      </c>
      <c r="F61" s="12">
        <f>F8+F16+F19+F23+F30+F34+F37+F44+F47+F51+F55+F59</f>
        <v>3908318.42</v>
      </c>
      <c r="G61" s="12">
        <f>G8+G16+G19+G23+G30+G34+G37+G44+G47+G51+G55+G59</f>
        <v>3785776.8200000003</v>
      </c>
      <c r="H61" s="12">
        <f>H8+H16+H19+H23+H30+H34+H37+H44+H47+H51+H55+H59</f>
        <v>4467596.7300000004</v>
      </c>
      <c r="I61" s="12">
        <f>I8+I16+I19+I23+I30+I34+I37+I44+I47+I51+I55+I59</f>
        <v>4170356.0899999994</v>
      </c>
      <c r="J61" s="26">
        <f>J59+J55+J51+J47+J44+J37+J34+J30+J23+J19+J16+J8</f>
        <v>3730279.59</v>
      </c>
      <c r="K61" s="27"/>
    </row>
  </sheetData>
  <mergeCells count="121">
    <mergeCell ref="A56:B56"/>
    <mergeCell ref="J56:K56"/>
    <mergeCell ref="A13:B13"/>
    <mergeCell ref="J13:K13"/>
    <mergeCell ref="A2:K2"/>
    <mergeCell ref="A5:B6"/>
    <mergeCell ref="C5:C6"/>
    <mergeCell ref="D5:D6"/>
    <mergeCell ref="J6:K6"/>
    <mergeCell ref="A22:B22"/>
    <mergeCell ref="J22:K22"/>
    <mergeCell ref="A24:B24"/>
    <mergeCell ref="J24:K24"/>
    <mergeCell ref="A7:B7"/>
    <mergeCell ref="J7:K7"/>
    <mergeCell ref="A4:B4"/>
    <mergeCell ref="I5:K5"/>
    <mergeCell ref="H5:H6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3:B23"/>
    <mergeCell ref="J23:K23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J50:K50"/>
    <mergeCell ref="A51:B51"/>
    <mergeCell ref="J51:K51"/>
    <mergeCell ref="A52:B52"/>
    <mergeCell ref="J52:K5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59:B59"/>
    <mergeCell ref="J59:K59"/>
    <mergeCell ref="A60:B60"/>
    <mergeCell ref="J60:K60"/>
    <mergeCell ref="A61:D61"/>
    <mergeCell ref="J61:K61"/>
    <mergeCell ref="E5:E6"/>
    <mergeCell ref="F5:F6"/>
    <mergeCell ref="G5:G6"/>
    <mergeCell ref="A53:B53"/>
    <mergeCell ref="J53:K53"/>
    <mergeCell ref="A54:B54"/>
    <mergeCell ref="J54:K54"/>
    <mergeCell ref="A55:B55"/>
    <mergeCell ref="J55:K55"/>
    <mergeCell ref="A57:B57"/>
    <mergeCell ref="J57:K57"/>
    <mergeCell ref="A58:B58"/>
    <mergeCell ref="J58:K58"/>
    <mergeCell ref="A48:B48"/>
    <mergeCell ref="J48:K48"/>
    <mergeCell ref="A49:B49"/>
    <mergeCell ref="J49:K49"/>
    <mergeCell ref="A50:B50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2023-11-14T13:58:20Z</cp:lastPrinted>
  <dcterms:created xsi:type="dcterms:W3CDTF">2021-04-12T14:52:46Z</dcterms:created>
  <dcterms:modified xsi:type="dcterms:W3CDTF">2024-11-13T14:47:36Z</dcterms:modified>
</cp:coreProperties>
</file>